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PRSNE PROTEZE 2017\RD PRSNE PROTEZE 2017\"/>
    </mc:Choice>
  </mc:AlternateContent>
  <bookViews>
    <workbookView xWindow="0" yWindow="0" windowWidth="28800" windowHeight="14235"/>
  </bookViews>
  <sheets>
    <sheet name="Objava javnega naročila" sheetId="1" r:id="rId1"/>
    <sheet name="Ponudba po sklopih" sheetId="2" r:id="rId2"/>
  </sheets>
  <definedNames>
    <definedName name="_xlnm.Print_Area" localSheetId="1">'Ponudba po sklopih'!$A$1:$D$12</definedName>
  </definedName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4" i="1"/>
  <c r="T4" i="1" s="1"/>
  <c r="W4" i="1" s="1"/>
  <c r="Q5" i="1"/>
  <c r="Q6" i="1"/>
  <c r="Q7" i="1"/>
  <c r="Q8" i="1"/>
  <c r="Q9" i="1"/>
  <c r="Q10" i="1"/>
  <c r="Q11" i="1"/>
  <c r="Q12" i="1"/>
  <c r="Q13" i="1"/>
  <c r="Q14" i="1"/>
  <c r="Q15" i="1"/>
  <c r="Q16" i="1"/>
  <c r="Q4" i="1"/>
  <c r="V4" i="1" s="1"/>
  <c r="B4" i="2" l="1"/>
  <c r="C4" i="2"/>
  <c r="V9" i="1"/>
  <c r="W5" i="1"/>
  <c r="V15" i="1"/>
  <c r="W11" i="1"/>
  <c r="W13" i="1"/>
  <c r="V5" i="1"/>
  <c r="V13" i="1"/>
  <c r="V11" i="1"/>
  <c r="W9" i="1"/>
  <c r="V7" i="1"/>
  <c r="W15" i="1"/>
  <c r="W7" i="1"/>
  <c r="B5" i="2" l="1"/>
  <c r="C9" i="2"/>
  <c r="C6" i="2"/>
  <c r="C8" i="2"/>
  <c r="C10" i="2"/>
  <c r="B10" i="2"/>
  <c r="B6" i="2"/>
  <c r="C5" i="2"/>
  <c r="C7" i="2"/>
  <c r="B7" i="2"/>
  <c r="B8" i="2"/>
  <c r="B9" i="2"/>
  <c r="B12" i="2" l="1"/>
  <c r="C12" i="2"/>
</calcChain>
</file>

<file path=xl/sharedStrings.xml><?xml version="1.0" encoding="utf-8"?>
<sst xmlns="http://schemas.openxmlformats.org/spreadsheetml/2006/main" count="111" uniqueCount="57">
  <si>
    <t>Objava javnega naročila 845080101-101-17</t>
  </si>
  <si>
    <t>Nakup prsnih protez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</si>
  <si>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</si>
  <si>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</si>
  <si>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</si>
  <si>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</si>
  <si>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</si>
  <si>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</si>
  <si>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</si>
  <si>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</si>
  <si>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</si>
  <si>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</si>
  <si>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</si>
  <si>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</si>
  <si>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</si>
  <si>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</si>
  <si>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</si>
  <si>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</si>
  <si>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</si>
  <si>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</si>
  <si>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</si>
  <si>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</si>
  <si>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</si>
  <si>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</si>
  <si>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</si>
  <si>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</si>
  <si>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Tkivni razširjevalci za rekonstrukcijo dojk</t>
  </si>
  <si>
    <t>Silikonski</t>
  </si>
  <si>
    <t>Anatomske oblike;  teksturirani (zrnate površine); z vgrajenim magnetnim portom za vbrizgavanje in s pripadajočim magnetnim detektorjem; z varovalnim samo-tesnilnim predelom okoli porta za vbrizgavanje, v primeru nenamernega predrtja med polnjenjem; minimalni premer porta 3 cm; celoten spekter različnih dimenzij in velikosti</t>
  </si>
  <si>
    <t>Zaloga pri naročniku (v kosih):10</t>
  </si>
  <si>
    <t>0001</t>
  </si>
  <si>
    <t>KO</t>
  </si>
  <si>
    <t>Anatomski (kapljičasti) vsadki za rekonstrukcijo dojk</t>
  </si>
  <si>
    <t>Ovojnica iz silikona z minimalno štirimi sloji</t>
  </si>
  <si>
    <t>Anatomske oblike; teksturirani (zrnate površine); polnjeni s čvrstim visoko kohezivnim silikonskim gelom, da v vseh položajih zadržijo anatomsko obliko; orientacijske oznake za lažje vstavljanje; minimalno 9 različnih tipov (3 različne projekcije in 3 različne višine)</t>
  </si>
  <si>
    <t>Zaloga pri naročniku (v kosih):30</t>
  </si>
  <si>
    <t>0002</t>
  </si>
  <si>
    <t>Merilni vsadki (sizer-ji)</t>
  </si>
  <si>
    <t>Dobavitelj mora za vsak vsadek zagotoviti ustrezen merilni vsadek (sizer) enakih velikosti in dimezij kot je stalni vsadek. Merilni vsadki morajo biti sterilni, polnjeni s silikonskim gelom, imeti morajo možnost večkratne sterilizacije.</t>
  </si>
  <si>
    <t>Zaloga pri naročniku (v kosih):15</t>
  </si>
  <si>
    <t>Silikonski - 2 gela</t>
  </si>
  <si>
    <t>Anatomske oblike; teksturirani (zrnate površine); polnjeni z 2 vrstama visoko kohezivnega silikonskega gela za dodatno podporo spodnjega pola; orientacijske oznake za lažje vstavljanje</t>
  </si>
  <si>
    <t>0003</t>
  </si>
  <si>
    <t>Ovojnica iz poliuretanske pene</t>
  </si>
  <si>
    <t>Anatomske oblike; polnjeni s silikonskim visoko kohezivnim gelom, da zadržijo anatomsko obliko; označeni morajo biti z orientacijskimi oznakami za lažje vstavljanje; minimalno 9 različnih tipov (3 različne projekcije in 3 različne višine)</t>
  </si>
  <si>
    <t>0004</t>
  </si>
  <si>
    <t>Zaloga pri naročniku (v kosih):6</t>
  </si>
  <si>
    <t>Ovojnica iz poliuretanske pene, 2 gela</t>
  </si>
  <si>
    <t>Anatomske oblike; polnjeni z 2 vrstama visoko kohezivnega silikonskega gela za dodatno podporo spodnjega pola; orientacijske oznake za lažje vstavljanje</t>
  </si>
  <si>
    <t>0005</t>
  </si>
  <si>
    <t>Okrogli vsadki za rekunstrukcijo dojk</t>
  </si>
  <si>
    <t>Okrogle oblike; teksturirani (zrnate površine); polnjeni z mehkim kohezivnim silikonskim gelom,; označeni morajo biti z orientacijskimi oznakami za lažje vstavljanje; minimalno 3 različni profili</t>
  </si>
  <si>
    <t>0006</t>
  </si>
  <si>
    <t>Zaloga pri naročniku (v kosih):5</t>
  </si>
  <si>
    <t>Okrogle oblike; teksturirani (zrnate površine), polnjeni s kohezivnim gelom srednje trdote; minimalno 3 različni profili</t>
  </si>
  <si>
    <t>0007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</si>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</sst>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8"/>
      <color indexed="18"/>
      <name val="Arial"/>
      <family val="2"/>
      <charset val="238"/>
    </font>
    <font>
      <b/>
      <sz val="18"/>
      <name val="Arial"/>
      <family val="2"/>
      <charset val="238"/>
    </font>
    <font>
      <b/>
      <sz val="18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0" fontId="18" fillId="0" borderId="13" xfId="0" applyFont="1" applyBorder="1" applyAlignment="1">
      <alignment horizontal="right" wrapText="1"/>
    </xf>
    <xf numFmtId="0" fontId="18" fillId="0" borderId="14" xfId="0" applyFont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164" fontId="18" fillId="0" borderId="10" xfId="0" applyNumberFormat="1" applyFont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21" fillId="34" borderId="10" xfId="0" applyFont="1" applyFill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165" fontId="18" fillId="0" borderId="10" xfId="0" applyNumberFormat="1" applyFont="1" applyBorder="1" applyAlignment="1">
      <alignment horizontal="right" wrapText="1"/>
    </xf>
    <xf numFmtId="0" fontId="18" fillId="0" borderId="16" xfId="0" applyFont="1" applyBorder="1" applyAlignment="1">
      <alignment horizontal="right" wrapText="1"/>
    </xf>
    <xf numFmtId="0" fontId="18" fillId="0" borderId="16" xfId="0" applyFont="1" applyBorder="1" applyAlignment="1">
      <alignment wrapText="1"/>
    </xf>
    <xf numFmtId="0" fontId="18" fillId="33" borderId="16" xfId="0" applyFont="1" applyFill="1" applyBorder="1" applyAlignment="1">
      <alignment wrapText="1"/>
    </xf>
    <xf numFmtId="4" fontId="18" fillId="0" borderId="16" xfId="0" applyNumberFormat="1" applyFont="1" applyBorder="1" applyAlignment="1">
      <alignment horizontal="right" wrapText="1"/>
    </xf>
    <xf numFmtId="165" fontId="18" fillId="0" borderId="16" xfId="0" applyNumberFormat="1" applyFont="1" applyBorder="1" applyAlignment="1">
      <alignment horizontal="right" wrapText="1"/>
    </xf>
    <xf numFmtId="164" fontId="18" fillId="0" borderId="16" xfId="0" applyNumberFormat="1" applyFont="1" applyBorder="1" applyAlignment="1">
      <alignment wrapText="1"/>
    </xf>
    <xf numFmtId="0" fontId="18" fillId="0" borderId="15" xfId="0" applyFont="1" applyBorder="1" applyAlignment="1">
      <alignment horizontal="right" wrapText="1"/>
    </xf>
    <xf numFmtId="0" fontId="18" fillId="0" borderId="15" xfId="0" applyFont="1" applyBorder="1" applyAlignment="1">
      <alignment wrapText="1"/>
    </xf>
    <xf numFmtId="0" fontId="18" fillId="33" borderId="15" xfId="0" applyFont="1" applyFill="1" applyBorder="1" applyAlignment="1">
      <alignment wrapText="1"/>
    </xf>
    <xf numFmtId="4" fontId="18" fillId="0" borderId="15" xfId="0" applyNumberFormat="1" applyFont="1" applyBorder="1" applyAlignment="1">
      <alignment horizontal="right" wrapText="1"/>
    </xf>
    <xf numFmtId="165" fontId="18" fillId="0" borderId="15" xfId="0" applyNumberFormat="1" applyFont="1" applyBorder="1" applyAlignment="1">
      <alignment horizontal="right" wrapText="1"/>
    </xf>
    <xf numFmtId="164" fontId="18" fillId="0" borderId="15" xfId="0" applyNumberFormat="1" applyFont="1" applyBorder="1" applyAlignment="1">
      <alignment wrapText="1"/>
    </xf>
    <xf numFmtId="0" fontId="18" fillId="0" borderId="18" xfId="0" applyFont="1" applyBorder="1" applyAlignment="1">
      <alignment horizontal="right" wrapText="1"/>
    </xf>
    <xf numFmtId="0" fontId="18" fillId="0" borderId="18" xfId="0" applyFont="1" applyBorder="1" applyAlignment="1">
      <alignment wrapText="1"/>
    </xf>
    <xf numFmtId="0" fontId="18" fillId="33" borderId="18" xfId="0" applyFont="1" applyFill="1" applyBorder="1" applyAlignment="1">
      <alignment wrapText="1"/>
    </xf>
    <xf numFmtId="4" fontId="18" fillId="0" borderId="18" xfId="0" applyNumberFormat="1" applyFont="1" applyBorder="1" applyAlignment="1">
      <alignment horizontal="right" wrapText="1"/>
    </xf>
    <xf numFmtId="165" fontId="18" fillId="0" borderId="18" xfId="0" applyNumberFormat="1" applyFont="1" applyBorder="1" applyAlignment="1">
      <alignment horizontal="right" wrapText="1"/>
    </xf>
    <xf numFmtId="164" fontId="18" fillId="0" borderId="18" xfId="0" applyNumberFormat="1" applyFont="1" applyBorder="1" applyAlignment="1">
      <alignment wrapText="1"/>
    </xf>
    <xf numFmtId="0" fontId="18" fillId="0" borderId="17" xfId="0" applyFont="1" applyBorder="1" applyAlignment="1">
      <alignment horizontal="right" wrapText="1"/>
    </xf>
    <xf numFmtId="0" fontId="18" fillId="0" borderId="17" xfId="0" applyFont="1" applyBorder="1" applyAlignment="1">
      <alignment wrapText="1"/>
    </xf>
    <xf numFmtId="0" fontId="18" fillId="33" borderId="17" xfId="0" applyFont="1" applyFill="1" applyBorder="1" applyAlignment="1">
      <alignment wrapText="1"/>
    </xf>
    <xf numFmtId="4" fontId="18" fillId="0" borderId="17" xfId="0" applyNumberFormat="1" applyFont="1" applyBorder="1" applyAlignment="1">
      <alignment horizontal="right" wrapText="1"/>
    </xf>
    <xf numFmtId="165" fontId="18" fillId="0" borderId="17" xfId="0" applyNumberFormat="1" applyFont="1" applyBorder="1" applyAlignment="1">
      <alignment horizontal="right" wrapText="1"/>
    </xf>
    <xf numFmtId="164" fontId="18" fillId="0" borderId="17" xfId="0" applyNumberFormat="1" applyFont="1" applyBorder="1" applyAlignment="1">
      <alignment wrapText="1"/>
    </xf>
    <xf numFmtId="0" fontId="22" fillId="0" borderId="0" xfId="0" applyFont="1" applyAlignment="1">
      <alignment horizontal="right"/>
    </xf>
    <xf numFmtId="4" fontId="22" fillId="0" borderId="15" xfId="0" applyNumberFormat="1" applyFont="1" applyBorder="1" applyAlignment="1">
      <alignment horizontal="right" wrapText="1"/>
    </xf>
    <xf numFmtId="4" fontId="22" fillId="0" borderId="16" xfId="0" applyNumberFormat="1" applyFont="1" applyBorder="1" applyAlignment="1">
      <alignment horizontal="right" wrapText="1"/>
    </xf>
    <xf numFmtId="0" fontId="22" fillId="0" borderId="15" xfId="0" applyFont="1" applyBorder="1" applyAlignment="1">
      <alignment horizontal="right" wrapText="1"/>
    </xf>
    <xf numFmtId="0" fontId="22" fillId="0" borderId="18" xfId="0" applyFont="1" applyBorder="1" applyAlignment="1">
      <alignment horizontal="right" wrapText="1"/>
    </xf>
    <xf numFmtId="4" fontId="22" fillId="0" borderId="17" xfId="0" applyNumberFormat="1" applyFont="1" applyBorder="1" applyAlignment="1">
      <alignment horizontal="right" wrapText="1"/>
    </xf>
    <xf numFmtId="0" fontId="22" fillId="0" borderId="10" xfId="0" applyFont="1" applyBorder="1" applyAlignment="1">
      <alignment horizontal="right" wrapText="1"/>
    </xf>
    <xf numFmtId="0" fontId="21" fillId="34" borderId="10" xfId="0" applyFont="1" applyFill="1" applyBorder="1" applyAlignment="1">
      <alignment wrapText="1"/>
    </xf>
    <xf numFmtId="0" fontId="23" fillId="34" borderId="10" xfId="0" applyFont="1" applyFill="1" applyBorder="1" applyAlignment="1">
      <alignment horizontal="right" wrapText="1"/>
    </xf>
    <xf numFmtId="0" fontId="24" fillId="0" borderId="16" xfId="0" applyFont="1" applyBorder="1" applyAlignment="1">
      <alignment wrapText="1"/>
    </xf>
    <xf numFmtId="0" fontId="25" fillId="0" borderId="0" xfId="0" applyFont="1"/>
    <xf numFmtId="0" fontId="26" fillId="0" borderId="0" xfId="0" applyFont="1" applyAlignment="1">
      <alignment horizontal="right"/>
    </xf>
    <xf numFmtId="0" fontId="27" fillId="34" borderId="10" xfId="0" applyFont="1" applyFill="1" applyBorder="1" applyAlignment="1">
      <alignment horizontal="right" wrapText="1"/>
    </xf>
    <xf numFmtId="4" fontId="26" fillId="0" borderId="10" xfId="0" applyNumberFormat="1" applyFont="1" applyBorder="1" applyAlignment="1">
      <alignment horizontal="right" wrapText="1"/>
    </xf>
    <xf numFmtId="4" fontId="26" fillId="0" borderId="0" xfId="0" applyNumberFormat="1" applyFont="1" applyAlignment="1">
      <alignment horizontal="right"/>
    </xf>
    <xf numFmtId="0" fontId="26" fillId="0" borderId="0" xfId="0" applyFont="1"/>
    <xf numFmtId="0" fontId="27" fillId="34" borderId="10" xfId="0" applyFont="1" applyFill="1" applyBorder="1" applyAlignment="1">
      <alignment wrapText="1"/>
    </xf>
    <xf numFmtId="0" fontId="26" fillId="0" borderId="0" xfId="0" applyFont="1" applyAlignment="1">
      <alignment wrapText="1"/>
    </xf>
    <xf numFmtId="0" fontId="26" fillId="0" borderId="10" xfId="0" applyFont="1" applyBorder="1" applyAlignment="1">
      <alignment wrapText="1"/>
    </xf>
    <xf numFmtId="0" fontId="18" fillId="0" borderId="19" xfId="0" applyFont="1" applyBorder="1" applyAlignment="1">
      <alignment horizontal="right" wrapText="1"/>
    </xf>
    <xf numFmtId="0" fontId="18" fillId="0" borderId="11" xfId="0" applyFont="1" applyBorder="1" applyAlignment="1">
      <alignment horizontal="right" wrapText="1"/>
    </xf>
    <xf numFmtId="0" fontId="18" fillId="0" borderId="20" xfId="0" applyFont="1" applyBorder="1" applyAlignment="1">
      <alignment horizontal="right" wrapText="1"/>
    </xf>
    <xf numFmtId="0" fontId="18" fillId="0" borderId="21" xfId="0" applyFont="1" applyBorder="1" applyAlignment="1">
      <alignment horizontal="right" wrapText="1"/>
    </xf>
    <xf numFmtId="0" fontId="18" fillId="0" borderId="22" xfId="0" applyFont="1" applyBorder="1" applyAlignment="1">
      <alignment horizontal="right" wrapText="1"/>
    </xf>
    <xf numFmtId="0" fontId="18" fillId="0" borderId="12" xfId="0" applyFont="1" applyBorder="1" applyAlignment="1">
      <alignment horizontal="right" wrapText="1"/>
    </xf>
    <xf numFmtId="0" fontId="18" fillId="0" borderId="23" xfId="0" applyFont="1" applyBorder="1" applyAlignment="1">
      <alignment horizontal="right" wrapText="1"/>
    </xf>
    <xf numFmtId="0" fontId="18" fillId="0" borderId="24" xfId="0" applyFont="1" applyBorder="1" applyAlignment="1">
      <alignment horizontal="right" wrapText="1"/>
    </xf>
    <xf numFmtId="0" fontId="21" fillId="34" borderId="18" xfId="0" applyFont="1" applyFill="1" applyBorder="1" applyAlignment="1">
      <alignment horizontal="right" wrapText="1"/>
    </xf>
    <xf numFmtId="165" fontId="24" fillId="35" borderId="10" xfId="0" applyNumberFormat="1" applyFont="1" applyFill="1" applyBorder="1"/>
    <xf numFmtId="165" fontId="24" fillId="35" borderId="16" xfId="0" applyNumberFormat="1" applyFont="1" applyFill="1" applyBorder="1"/>
    <xf numFmtId="165" fontId="24" fillId="35" borderId="15" xfId="0" applyNumberFormat="1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"/>
  <sheetViews>
    <sheetView tabSelected="1" zoomScaleNormal="100" workbookViewId="0">
      <pane ySplit="3" topLeftCell="A4" activePane="bottomLeft" state="frozen"/>
      <selection pane="bottomLeft" activeCell="Q18" sqref="Q18"/>
    </sheetView>
  </sheetViews>
  <sheetFormatPr defaultRowHeight="12.75" x14ac:dyDescent="0.2"/>
  <cols>
    <col min="1" max="1" width="4" style="2" bestFit="1" customWidth="1"/>
    <col min="2" max="2" width="26.140625" style="1" customWidth="1"/>
    <col min="3" max="3" width="42.28515625" style="1" customWidth="1"/>
    <col min="4" max="4" width="60.28515625" style="1" customWidth="1"/>
    <col min="5" max="5" width="28" style="1" bestFit="1" customWidth="1"/>
    <col min="6" max="6" width="7.5703125" style="1" hidden="1" customWidth="1"/>
    <col min="7" max="7" width="26.42578125" style="1" customWidth="1"/>
    <col min="8" max="8" width="7" style="1" customWidth="1"/>
    <col min="9" max="10" width="15.42578125" style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customWidth="1"/>
    <col min="19" max="19" width="17.28515625" style="2" customWidth="1"/>
    <col min="20" max="20" width="21.28515625" style="2" bestFit="1" customWidth="1"/>
    <col min="21" max="21" width="13.28515625" style="3" hidden="1" customWidth="1"/>
    <col min="22" max="23" width="22.7109375" style="40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</row>
    <row r="2" spans="1:24" x14ac:dyDescent="0.2">
      <c r="A2" s="5" t="s">
        <v>1</v>
      </c>
    </row>
    <row r="3" spans="1:24" s="6" customFormat="1" ht="25.5" x14ac:dyDescent="0.2">
      <c r="A3" s="13" t="s">
        <v>2</v>
      </c>
      <c r="B3" s="47" t="s">
        <v>3</v>
      </c>
      <c r="C3" s="47" t="s">
        <v>4</v>
      </c>
      <c r="D3" s="47" t="s">
        <v>5</v>
      </c>
      <c r="E3" s="47" t="s">
        <v>6</v>
      </c>
      <c r="F3" s="47" t="s">
        <v>7</v>
      </c>
      <c r="G3" s="47" t="s">
        <v>8</v>
      </c>
      <c r="H3" s="47" t="s">
        <v>9</v>
      </c>
      <c r="I3" s="47" t="s">
        <v>10</v>
      </c>
      <c r="J3" s="47" t="s">
        <v>11</v>
      </c>
      <c r="K3" s="47" t="s">
        <v>12</v>
      </c>
      <c r="L3" s="47" t="s">
        <v>13</v>
      </c>
      <c r="M3" s="13" t="s">
        <v>14</v>
      </c>
      <c r="N3" s="67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3" t="s">
        <v>22</v>
      </c>
      <c r="V3" s="48" t="s">
        <v>23</v>
      </c>
      <c r="W3" s="48" t="s">
        <v>24</v>
      </c>
      <c r="X3" s="13" t="s">
        <v>25</v>
      </c>
    </row>
    <row r="4" spans="1:24" s="6" customFormat="1" ht="72.75" customHeight="1" thickBot="1" x14ac:dyDescent="0.25">
      <c r="A4" s="22">
        <v>10</v>
      </c>
      <c r="B4" s="23" t="s">
        <v>26</v>
      </c>
      <c r="C4" s="23" t="s">
        <v>27</v>
      </c>
      <c r="D4" s="23" t="s">
        <v>28</v>
      </c>
      <c r="E4" s="23" t="s">
        <v>29</v>
      </c>
      <c r="F4" s="23"/>
      <c r="G4" s="24"/>
      <c r="H4" s="23" t="s">
        <v>30</v>
      </c>
      <c r="I4" s="24"/>
      <c r="J4" s="24"/>
      <c r="K4" s="23" t="s">
        <v>31</v>
      </c>
      <c r="L4" s="23"/>
      <c r="M4" s="59">
        <v>10</v>
      </c>
      <c r="N4" s="70">
        <v>0</v>
      </c>
      <c r="O4" s="63"/>
      <c r="P4" s="22"/>
      <c r="Q4" s="25">
        <f>SUM(M4*N4)</f>
        <v>0</v>
      </c>
      <c r="R4" s="22">
        <v>9.5</v>
      </c>
      <c r="S4" s="26">
        <f>+(1+(R4/100))*N4</f>
        <v>0</v>
      </c>
      <c r="T4" s="25">
        <f>SUM(M4*S4)</f>
        <v>0</v>
      </c>
      <c r="U4" s="27"/>
      <c r="V4" s="41">
        <f>SUM(Q4)</f>
        <v>0</v>
      </c>
      <c r="W4" s="41">
        <f>SUM(T4)</f>
        <v>0</v>
      </c>
      <c r="X4" s="22">
        <v>15854</v>
      </c>
    </row>
    <row r="5" spans="1:24" s="6" customFormat="1" ht="72.75" customHeight="1" thickTop="1" x14ac:dyDescent="0.2">
      <c r="A5" s="16">
        <v>20</v>
      </c>
      <c r="B5" s="17" t="s">
        <v>32</v>
      </c>
      <c r="C5" s="17" t="s">
        <v>33</v>
      </c>
      <c r="D5" s="17" t="s">
        <v>34</v>
      </c>
      <c r="E5" s="17" t="s">
        <v>35</v>
      </c>
      <c r="F5" s="17"/>
      <c r="G5" s="18"/>
      <c r="H5" s="17" t="s">
        <v>36</v>
      </c>
      <c r="I5" s="18"/>
      <c r="J5" s="18"/>
      <c r="K5" s="17" t="s">
        <v>31</v>
      </c>
      <c r="L5" s="17"/>
      <c r="M5" s="7">
        <v>160</v>
      </c>
      <c r="N5" s="69">
        <v>0</v>
      </c>
      <c r="O5" s="8"/>
      <c r="P5" s="16"/>
      <c r="Q5" s="19">
        <f t="shared" ref="Q5:Q16" si="0">SUM(M5*N5)</f>
        <v>0</v>
      </c>
      <c r="R5" s="16">
        <v>9.5</v>
      </c>
      <c r="S5" s="20">
        <f t="shared" ref="S5:S16" si="1">+(1+(R5/100))*N5</f>
        <v>0</v>
      </c>
      <c r="T5" s="19">
        <f t="shared" ref="T5:T16" si="2">SUM(M5*S5)</f>
        <v>0</v>
      </c>
      <c r="U5" s="21"/>
      <c r="V5" s="42">
        <f>SUM(Q5:Q6)</f>
        <v>0</v>
      </c>
      <c r="W5" s="42">
        <f>SUM(T5:T6)</f>
        <v>0</v>
      </c>
      <c r="X5" s="16">
        <v>15855</v>
      </c>
    </row>
    <row r="6" spans="1:24" s="6" customFormat="1" ht="72.75" customHeight="1" thickBot="1" x14ac:dyDescent="0.25">
      <c r="A6" s="22">
        <v>30</v>
      </c>
      <c r="B6" s="23" t="s">
        <v>37</v>
      </c>
      <c r="C6" s="23" t="s">
        <v>38</v>
      </c>
      <c r="D6" s="23"/>
      <c r="E6" s="23" t="s">
        <v>39</v>
      </c>
      <c r="F6" s="23"/>
      <c r="G6" s="24"/>
      <c r="H6" s="23" t="s">
        <v>36</v>
      </c>
      <c r="I6" s="24"/>
      <c r="J6" s="24"/>
      <c r="K6" s="23" t="s">
        <v>31</v>
      </c>
      <c r="L6" s="23"/>
      <c r="M6" s="59">
        <v>15</v>
      </c>
      <c r="N6" s="70">
        <v>0</v>
      </c>
      <c r="O6" s="63"/>
      <c r="P6" s="22"/>
      <c r="Q6" s="25">
        <f t="shared" si="0"/>
        <v>0</v>
      </c>
      <c r="R6" s="22">
        <v>9.5</v>
      </c>
      <c r="S6" s="26">
        <f t="shared" si="1"/>
        <v>0</v>
      </c>
      <c r="T6" s="25">
        <f t="shared" si="2"/>
        <v>0</v>
      </c>
      <c r="U6" s="27"/>
      <c r="V6" s="41"/>
      <c r="W6" s="41"/>
      <c r="X6" s="22">
        <v>15856</v>
      </c>
    </row>
    <row r="7" spans="1:24" s="6" customFormat="1" ht="72.75" customHeight="1" thickTop="1" x14ac:dyDescent="0.2">
      <c r="A7" s="16">
        <v>40</v>
      </c>
      <c r="B7" s="17" t="s">
        <v>32</v>
      </c>
      <c r="C7" s="17" t="s">
        <v>40</v>
      </c>
      <c r="D7" s="49" t="s">
        <v>41</v>
      </c>
      <c r="E7" s="17" t="s">
        <v>35</v>
      </c>
      <c r="F7" s="17"/>
      <c r="G7" s="18"/>
      <c r="H7" s="17" t="s">
        <v>42</v>
      </c>
      <c r="I7" s="18"/>
      <c r="J7" s="18"/>
      <c r="K7" s="17" t="s">
        <v>31</v>
      </c>
      <c r="L7" s="17"/>
      <c r="M7" s="7">
        <v>30</v>
      </c>
      <c r="N7" s="69">
        <v>0</v>
      </c>
      <c r="O7" s="8"/>
      <c r="P7" s="16"/>
      <c r="Q7" s="19">
        <f t="shared" si="0"/>
        <v>0</v>
      </c>
      <c r="R7" s="16">
        <v>9.5</v>
      </c>
      <c r="S7" s="20">
        <f t="shared" si="1"/>
        <v>0</v>
      </c>
      <c r="T7" s="19">
        <f t="shared" si="2"/>
        <v>0</v>
      </c>
      <c r="U7" s="21"/>
      <c r="V7" s="42">
        <f>SUM(Q7:Q8)</f>
        <v>0</v>
      </c>
      <c r="W7" s="42">
        <f>SUM(T7:T8)</f>
        <v>0</v>
      </c>
      <c r="X7" s="16">
        <v>15857</v>
      </c>
    </row>
    <row r="8" spans="1:24" s="6" customFormat="1" ht="72.75" customHeight="1" thickBot="1" x14ac:dyDescent="0.25">
      <c r="A8" s="22">
        <v>50</v>
      </c>
      <c r="B8" s="23" t="s">
        <v>37</v>
      </c>
      <c r="C8" s="23" t="s">
        <v>38</v>
      </c>
      <c r="D8" s="23"/>
      <c r="E8" s="23" t="s">
        <v>39</v>
      </c>
      <c r="F8" s="23"/>
      <c r="G8" s="24"/>
      <c r="H8" s="23" t="s">
        <v>42</v>
      </c>
      <c r="I8" s="24"/>
      <c r="J8" s="24"/>
      <c r="K8" s="23" t="s">
        <v>31</v>
      </c>
      <c r="L8" s="23"/>
      <c r="M8" s="59">
        <v>15</v>
      </c>
      <c r="N8" s="70">
        <v>0</v>
      </c>
      <c r="O8" s="63"/>
      <c r="P8" s="22"/>
      <c r="Q8" s="25">
        <f t="shared" si="0"/>
        <v>0</v>
      </c>
      <c r="R8" s="22">
        <v>9.5</v>
      </c>
      <c r="S8" s="26">
        <f t="shared" si="1"/>
        <v>0</v>
      </c>
      <c r="T8" s="25">
        <f t="shared" si="2"/>
        <v>0</v>
      </c>
      <c r="U8" s="27"/>
      <c r="V8" s="41"/>
      <c r="W8" s="41"/>
      <c r="X8" s="22">
        <v>15858</v>
      </c>
    </row>
    <row r="9" spans="1:24" s="6" customFormat="1" ht="72.75" customHeight="1" thickTop="1" x14ac:dyDescent="0.2">
      <c r="A9" s="16">
        <v>60</v>
      </c>
      <c r="B9" s="17" t="s">
        <v>32</v>
      </c>
      <c r="C9" s="17" t="s">
        <v>43</v>
      </c>
      <c r="D9" s="17" t="s">
        <v>44</v>
      </c>
      <c r="E9" s="17" t="s">
        <v>35</v>
      </c>
      <c r="F9" s="17"/>
      <c r="G9" s="18"/>
      <c r="H9" s="17" t="s">
        <v>45</v>
      </c>
      <c r="I9" s="18"/>
      <c r="J9" s="18"/>
      <c r="K9" s="17" t="s">
        <v>31</v>
      </c>
      <c r="L9" s="17"/>
      <c r="M9" s="7">
        <v>35</v>
      </c>
      <c r="N9" s="69">
        <v>0</v>
      </c>
      <c r="O9" s="8"/>
      <c r="P9" s="16"/>
      <c r="Q9" s="19">
        <f t="shared" si="0"/>
        <v>0</v>
      </c>
      <c r="R9" s="16">
        <v>9.5</v>
      </c>
      <c r="S9" s="20">
        <f t="shared" si="1"/>
        <v>0</v>
      </c>
      <c r="T9" s="19">
        <f t="shared" si="2"/>
        <v>0</v>
      </c>
      <c r="U9" s="21"/>
      <c r="V9" s="42">
        <f>SUM(Q9:Q10)</f>
        <v>0</v>
      </c>
      <c r="W9" s="42">
        <f>SUM(T9:U10)</f>
        <v>0</v>
      </c>
      <c r="X9" s="16">
        <v>15859</v>
      </c>
    </row>
    <row r="10" spans="1:24" s="6" customFormat="1" ht="72.75" customHeight="1" thickBot="1" x14ac:dyDescent="0.25">
      <c r="A10" s="22">
        <v>70</v>
      </c>
      <c r="B10" s="23" t="s">
        <v>37</v>
      </c>
      <c r="C10" s="23" t="s">
        <v>38</v>
      </c>
      <c r="D10" s="23"/>
      <c r="E10" s="23" t="s">
        <v>46</v>
      </c>
      <c r="F10" s="23"/>
      <c r="G10" s="24"/>
      <c r="H10" s="23" t="s">
        <v>45</v>
      </c>
      <c r="I10" s="24"/>
      <c r="J10" s="24"/>
      <c r="K10" s="23" t="s">
        <v>31</v>
      </c>
      <c r="L10" s="23"/>
      <c r="M10" s="59">
        <v>6</v>
      </c>
      <c r="N10" s="70">
        <v>0</v>
      </c>
      <c r="O10" s="63"/>
      <c r="P10" s="22"/>
      <c r="Q10" s="25">
        <f t="shared" si="0"/>
        <v>0</v>
      </c>
      <c r="R10" s="22">
        <v>9.5</v>
      </c>
      <c r="S10" s="26">
        <f t="shared" si="1"/>
        <v>0</v>
      </c>
      <c r="T10" s="25">
        <f t="shared" si="2"/>
        <v>0</v>
      </c>
      <c r="U10" s="27"/>
      <c r="V10" s="41"/>
      <c r="W10" s="43"/>
      <c r="X10" s="22">
        <v>15860</v>
      </c>
    </row>
    <row r="11" spans="1:24" s="6" customFormat="1" ht="72.75" customHeight="1" thickTop="1" x14ac:dyDescent="0.2">
      <c r="A11" s="16">
        <v>80</v>
      </c>
      <c r="B11" s="17" t="s">
        <v>32</v>
      </c>
      <c r="C11" s="17" t="s">
        <v>47</v>
      </c>
      <c r="D11" s="17" t="s">
        <v>48</v>
      </c>
      <c r="E11" s="17" t="s">
        <v>35</v>
      </c>
      <c r="F11" s="17"/>
      <c r="G11" s="18"/>
      <c r="H11" s="17" t="s">
        <v>49</v>
      </c>
      <c r="I11" s="18"/>
      <c r="J11" s="18"/>
      <c r="K11" s="17" t="s">
        <v>31</v>
      </c>
      <c r="L11" s="17"/>
      <c r="M11" s="7">
        <v>30</v>
      </c>
      <c r="N11" s="69">
        <v>0</v>
      </c>
      <c r="O11" s="8"/>
      <c r="P11" s="16"/>
      <c r="Q11" s="19">
        <f t="shared" si="0"/>
        <v>0</v>
      </c>
      <c r="R11" s="16">
        <v>9.5</v>
      </c>
      <c r="S11" s="20">
        <f t="shared" si="1"/>
        <v>0</v>
      </c>
      <c r="T11" s="19">
        <f t="shared" si="2"/>
        <v>0</v>
      </c>
      <c r="U11" s="21"/>
      <c r="V11" s="42">
        <f>SUM(Q11:Q12)</f>
        <v>0</v>
      </c>
      <c r="W11" s="42">
        <f>SUM(T11:T12)</f>
        <v>0</v>
      </c>
      <c r="X11" s="16">
        <v>15861</v>
      </c>
    </row>
    <row r="12" spans="1:24" s="6" customFormat="1" ht="72.75" customHeight="1" thickBot="1" x14ac:dyDescent="0.25">
      <c r="A12" s="22">
        <v>90</v>
      </c>
      <c r="B12" s="23" t="s">
        <v>37</v>
      </c>
      <c r="C12" s="23" t="s">
        <v>38</v>
      </c>
      <c r="D12" s="23"/>
      <c r="E12" s="23" t="s">
        <v>39</v>
      </c>
      <c r="F12" s="23"/>
      <c r="G12" s="24"/>
      <c r="H12" s="23" t="s">
        <v>49</v>
      </c>
      <c r="I12" s="24"/>
      <c r="J12" s="24"/>
      <c r="K12" s="23" t="s">
        <v>31</v>
      </c>
      <c r="L12" s="23"/>
      <c r="M12" s="59">
        <v>15</v>
      </c>
      <c r="N12" s="70">
        <v>0</v>
      </c>
      <c r="O12" s="63"/>
      <c r="P12" s="22"/>
      <c r="Q12" s="25">
        <f t="shared" si="0"/>
        <v>0</v>
      </c>
      <c r="R12" s="22">
        <v>9.5</v>
      </c>
      <c r="S12" s="26">
        <f t="shared" si="1"/>
        <v>0</v>
      </c>
      <c r="T12" s="25">
        <f t="shared" si="2"/>
        <v>0</v>
      </c>
      <c r="U12" s="27"/>
      <c r="V12" s="43"/>
      <c r="W12" s="43"/>
      <c r="X12" s="22">
        <v>15862</v>
      </c>
    </row>
    <row r="13" spans="1:24" s="6" customFormat="1" ht="72.75" customHeight="1" thickTop="1" x14ac:dyDescent="0.2">
      <c r="A13" s="16">
        <v>100</v>
      </c>
      <c r="B13" s="17" t="s">
        <v>50</v>
      </c>
      <c r="C13" s="17" t="s">
        <v>33</v>
      </c>
      <c r="D13" s="17" t="s">
        <v>51</v>
      </c>
      <c r="E13" s="17" t="s">
        <v>39</v>
      </c>
      <c r="F13" s="17"/>
      <c r="G13" s="18"/>
      <c r="H13" s="17" t="s">
        <v>52</v>
      </c>
      <c r="I13" s="18"/>
      <c r="J13" s="18"/>
      <c r="K13" s="17" t="s">
        <v>31</v>
      </c>
      <c r="L13" s="17"/>
      <c r="M13" s="7">
        <v>60</v>
      </c>
      <c r="N13" s="69">
        <v>0</v>
      </c>
      <c r="O13" s="8"/>
      <c r="P13" s="16"/>
      <c r="Q13" s="19">
        <f t="shared" si="0"/>
        <v>0</v>
      </c>
      <c r="R13" s="16">
        <v>9.5</v>
      </c>
      <c r="S13" s="20">
        <f t="shared" si="1"/>
        <v>0</v>
      </c>
      <c r="T13" s="19">
        <f t="shared" si="2"/>
        <v>0</v>
      </c>
      <c r="U13" s="21"/>
      <c r="V13" s="42">
        <f>SUM(Q13:Q14)</f>
        <v>0</v>
      </c>
      <c r="W13" s="42">
        <f>SUM(T13:T14)</f>
        <v>0</v>
      </c>
      <c r="X13" s="16">
        <v>15863</v>
      </c>
    </row>
    <row r="14" spans="1:24" s="6" customFormat="1" ht="72.75" customHeight="1" thickBot="1" x14ac:dyDescent="0.25">
      <c r="A14" s="28">
        <v>110</v>
      </c>
      <c r="B14" s="29" t="s">
        <v>37</v>
      </c>
      <c r="C14" s="29" t="s">
        <v>38</v>
      </c>
      <c r="D14" s="29"/>
      <c r="E14" s="29" t="s">
        <v>53</v>
      </c>
      <c r="F14" s="29"/>
      <c r="G14" s="30"/>
      <c r="H14" s="29" t="s">
        <v>52</v>
      </c>
      <c r="I14" s="30"/>
      <c r="J14" s="30"/>
      <c r="K14" s="29" t="s">
        <v>31</v>
      </c>
      <c r="L14" s="29"/>
      <c r="M14" s="60">
        <v>5</v>
      </c>
      <c r="N14" s="70">
        <v>0</v>
      </c>
      <c r="O14" s="64"/>
      <c r="P14" s="28"/>
      <c r="Q14" s="31">
        <f t="shared" si="0"/>
        <v>0</v>
      </c>
      <c r="R14" s="28">
        <v>9.5</v>
      </c>
      <c r="S14" s="32">
        <f t="shared" si="1"/>
        <v>0</v>
      </c>
      <c r="T14" s="31">
        <f t="shared" si="2"/>
        <v>0</v>
      </c>
      <c r="U14" s="33"/>
      <c r="V14" s="44"/>
      <c r="W14" s="44"/>
      <c r="X14" s="28">
        <v>15864</v>
      </c>
    </row>
    <row r="15" spans="1:24" s="6" customFormat="1" ht="72.75" customHeight="1" thickTop="1" x14ac:dyDescent="0.2">
      <c r="A15" s="34">
        <v>120</v>
      </c>
      <c r="B15" s="35" t="s">
        <v>50</v>
      </c>
      <c r="C15" s="35" t="s">
        <v>33</v>
      </c>
      <c r="D15" s="35" t="s">
        <v>54</v>
      </c>
      <c r="E15" s="35" t="s">
        <v>39</v>
      </c>
      <c r="F15" s="35"/>
      <c r="G15" s="36"/>
      <c r="H15" s="35" t="s">
        <v>55</v>
      </c>
      <c r="I15" s="36"/>
      <c r="J15" s="36"/>
      <c r="K15" s="35" t="s">
        <v>31</v>
      </c>
      <c r="L15" s="35"/>
      <c r="M15" s="61">
        <v>20</v>
      </c>
      <c r="N15" s="69">
        <v>0</v>
      </c>
      <c r="O15" s="65"/>
      <c r="P15" s="34"/>
      <c r="Q15" s="37">
        <f t="shared" si="0"/>
        <v>0</v>
      </c>
      <c r="R15" s="34">
        <v>9.5</v>
      </c>
      <c r="S15" s="38">
        <f t="shared" si="1"/>
        <v>0</v>
      </c>
      <c r="T15" s="37">
        <f t="shared" si="2"/>
        <v>0</v>
      </c>
      <c r="U15" s="39"/>
      <c r="V15" s="45">
        <f>SUM(Q15:Q16)</f>
        <v>0</v>
      </c>
      <c r="W15" s="45">
        <f>SUM(T15:T16)</f>
        <v>0</v>
      </c>
      <c r="X15" s="34">
        <v>15865</v>
      </c>
    </row>
    <row r="16" spans="1:24" s="6" customFormat="1" ht="72.75" customHeight="1" x14ac:dyDescent="0.2">
      <c r="A16" s="9">
        <v>130</v>
      </c>
      <c r="B16" s="10" t="s">
        <v>37</v>
      </c>
      <c r="C16" s="10" t="s">
        <v>38</v>
      </c>
      <c r="D16" s="10"/>
      <c r="E16" s="10" t="s">
        <v>53</v>
      </c>
      <c r="F16" s="10"/>
      <c r="G16" s="12"/>
      <c r="H16" s="10" t="s">
        <v>55</v>
      </c>
      <c r="I16" s="12"/>
      <c r="J16" s="12"/>
      <c r="K16" s="10" t="s">
        <v>31</v>
      </c>
      <c r="L16" s="10"/>
      <c r="M16" s="62">
        <v>8</v>
      </c>
      <c r="N16" s="68">
        <v>0</v>
      </c>
      <c r="O16" s="66"/>
      <c r="P16" s="9"/>
      <c r="Q16" s="14">
        <f t="shared" si="0"/>
        <v>0</v>
      </c>
      <c r="R16" s="9">
        <v>9.5</v>
      </c>
      <c r="S16" s="15">
        <f t="shared" si="1"/>
        <v>0</v>
      </c>
      <c r="T16" s="14">
        <f t="shared" si="2"/>
        <v>0</v>
      </c>
      <c r="U16" s="11"/>
      <c r="V16" s="46"/>
      <c r="W16" s="46"/>
      <c r="X16" s="9">
        <v>15866</v>
      </c>
    </row>
  </sheetData>
  <pageMargins left="0" right="0" top="0.59060000000000001" bottom="0.59060000000000001" header="0" footer="0.47239999999999999"/>
  <pageSetup paperSize="8" scale="50" fitToHeight="0" orientation="landscape" r:id="rId1"/>
  <headerFooter>
    <oddFooter>&amp;L&amp;8 25.09.2017   Uporabnik: KCKS46&amp;C&amp;8 Objava javnega naročila&amp;R&amp;8&amp;P/&amp;N</oddFooter>
  </headerFooter>
  <colBreaks count="1" manualBreakCount="1">
    <brk id="13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Normal="100" workbookViewId="0">
      <pane ySplit="3" topLeftCell="A4" activePane="bottomLeft" state="frozen"/>
      <selection pane="bottomLeft" activeCell="C10" sqref="A1:C10"/>
    </sheetView>
  </sheetViews>
  <sheetFormatPr defaultRowHeight="23.25" x14ac:dyDescent="0.35"/>
  <cols>
    <col min="1" max="1" width="12.7109375" style="55" customWidth="1"/>
    <col min="2" max="2" width="25.7109375" style="51" customWidth="1"/>
    <col min="3" max="3" width="24.42578125" style="51" bestFit="1" customWidth="1"/>
    <col min="4" max="16384" width="9.140625" style="55"/>
  </cols>
  <sheetData>
    <row r="1" spans="1:3" x14ac:dyDescent="0.35">
      <c r="A1" s="50" t="s">
        <v>0</v>
      </c>
    </row>
    <row r="2" spans="1:3" x14ac:dyDescent="0.35">
      <c r="A2" s="50" t="s">
        <v>1</v>
      </c>
    </row>
    <row r="3" spans="1:3" s="57" customFormat="1" ht="69.75" x14ac:dyDescent="0.35">
      <c r="A3" s="56" t="s">
        <v>9</v>
      </c>
      <c r="B3" s="52" t="s">
        <v>23</v>
      </c>
      <c r="C3" s="52" t="s">
        <v>24</v>
      </c>
    </row>
    <row r="4" spans="1:3" s="57" customFormat="1" ht="43.5" customHeight="1" x14ac:dyDescent="0.35">
      <c r="A4" s="58" t="s">
        <v>30</v>
      </c>
      <c r="B4" s="53">
        <f>'Objava javnega naročila'!V4</f>
        <v>0</v>
      </c>
      <c r="C4" s="53">
        <f>'Objava javnega naročila'!W4</f>
        <v>0</v>
      </c>
    </row>
    <row r="5" spans="1:3" s="57" customFormat="1" ht="43.5" customHeight="1" x14ac:dyDescent="0.35">
      <c r="A5" s="58" t="s">
        <v>36</v>
      </c>
      <c r="B5" s="53">
        <f>'Objava javnega naročila'!V5</f>
        <v>0</v>
      </c>
      <c r="C5" s="53">
        <f>'Objava javnega naročila'!W5</f>
        <v>0</v>
      </c>
    </row>
    <row r="6" spans="1:3" s="57" customFormat="1" ht="43.5" customHeight="1" x14ac:dyDescent="0.35">
      <c r="A6" s="58" t="s">
        <v>42</v>
      </c>
      <c r="B6" s="53">
        <f>'Objava javnega naročila'!V7</f>
        <v>0</v>
      </c>
      <c r="C6" s="53">
        <f>'Objava javnega naročila'!W7</f>
        <v>0</v>
      </c>
    </row>
    <row r="7" spans="1:3" s="57" customFormat="1" ht="43.5" customHeight="1" x14ac:dyDescent="0.35">
      <c r="A7" s="58" t="s">
        <v>45</v>
      </c>
      <c r="B7" s="53">
        <f>'Objava javnega naročila'!V9</f>
        <v>0</v>
      </c>
      <c r="C7" s="53">
        <f>'Objava javnega naročila'!W9</f>
        <v>0</v>
      </c>
    </row>
    <row r="8" spans="1:3" s="57" customFormat="1" ht="43.5" customHeight="1" x14ac:dyDescent="0.35">
      <c r="A8" s="58" t="s">
        <v>49</v>
      </c>
      <c r="B8" s="53">
        <f>'Objava javnega naročila'!V11</f>
        <v>0</v>
      </c>
      <c r="C8" s="53">
        <f>'Objava javnega naročila'!W11</f>
        <v>0</v>
      </c>
    </row>
    <row r="9" spans="1:3" s="57" customFormat="1" ht="43.5" customHeight="1" x14ac:dyDescent="0.35">
      <c r="A9" s="58" t="s">
        <v>52</v>
      </c>
      <c r="B9" s="53">
        <f>'Objava javnega naročila'!V13</f>
        <v>0</v>
      </c>
      <c r="C9" s="53">
        <f>'Objava javnega naročila'!W13</f>
        <v>0</v>
      </c>
    </row>
    <row r="10" spans="1:3" s="57" customFormat="1" ht="43.5" customHeight="1" x14ac:dyDescent="0.35">
      <c r="A10" s="58" t="s">
        <v>55</v>
      </c>
      <c r="B10" s="53">
        <f>'Objava javnega naročila'!V15</f>
        <v>0</v>
      </c>
      <c r="C10" s="53">
        <f>'Objava javnega naročila'!W15</f>
        <v>0</v>
      </c>
    </row>
    <row r="11" spans="1:3" ht="43.5" customHeight="1" x14ac:dyDescent="0.35"/>
    <row r="12" spans="1:3" ht="43.5" customHeight="1" x14ac:dyDescent="0.35">
      <c r="A12" s="55" t="s">
        <v>56</v>
      </c>
      <c r="B12" s="54">
        <f>SUM(B4:B10)</f>
        <v>0</v>
      </c>
      <c r="C12" s="54">
        <f>SUM(C4:C10)</f>
        <v>0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25.09.2017   Uporabnik: KCKS46&amp;C&amp;8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Objava javnega naročila</vt:lpstr>
      <vt:lpstr>Ponudba po sklopih</vt:lpstr>
      <vt:lpstr>'Ponudba po sklopih'!Področje_tiskanja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kcks85</dc:creator>
  <cp:lastModifiedBy>Barbara Jurca</cp:lastModifiedBy>
  <cp:lastPrinted>2017-09-25T12:02:53Z</cp:lastPrinted>
  <dcterms:created xsi:type="dcterms:W3CDTF">2017-09-25T08:09:20Z</dcterms:created>
  <dcterms:modified xsi:type="dcterms:W3CDTF">2017-09-26T04:53:25Z</dcterms:modified>
</cp:coreProperties>
</file>